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АЙТ ПСК\Варламова\"/>
    </mc:Choice>
  </mc:AlternateContent>
  <xr:revisionPtr revIDLastSave="0" documentId="13_ncr:1_{137AEDC6-2829-40A4-AEBF-8D74E5A9CDA2}" xr6:coauthVersionLast="40" xr6:coauthVersionMax="40" xr10:uidLastSave="{00000000-0000-0000-0000-000000000000}"/>
  <bookViews>
    <workbookView xWindow="-120" yWindow="-120" windowWidth="29040" windowHeight="15840" activeTab="2" xr2:uid="{00000000-000D-0000-FFFF-FFFF00000000}"/>
  </bookViews>
  <sheets>
    <sheet name="19с кач обслуж (1)" sheetId="1" r:id="rId1"/>
    <sheet name="19с кач обслуж (2)" sheetId="2" r:id="rId2"/>
    <sheet name="19с кач обслуж (3)" sheetId="3" r:id="rId3"/>
    <sheet name="19с кач обслуж (4)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4" l="1"/>
  <c r="E27" i="4"/>
  <c r="K11" i="4"/>
  <c r="H11" i="4"/>
  <c r="E13" i="4"/>
  <c r="E12" i="4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F33" i="3"/>
</calcChain>
</file>

<file path=xl/sharedStrings.xml><?xml version="1.0" encoding="utf-8"?>
<sst xmlns="http://schemas.openxmlformats.org/spreadsheetml/2006/main" count="249" uniqueCount="136">
  <si>
    <t>4.2 Информация о деятельности офисов обслуживания потребителей.</t>
  </si>
  <si>
    <t>N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</si>
  <si>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</si>
  <si>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</si>
  <si>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</si>
  <si>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</si>
  <si>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</si>
  <si>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</si>
  <si>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</si>
  <si>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</si>
  <si>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</si>
  <si>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</si>
  <si>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4.3. Информация о заочном обслуживании потребителей посредством телефонной связи.</t>
  </si>
  <si>
    <t>Наименование</t>
  </si>
  <si>
    <t>Единица измерения</t>
  </si>
  <si>
    <t>Перечень номеров телефонов, выделенных для обслуживания потребителей:</t>
  </si>
  <si>
    <t>Номер телефона по вопросам энергоснабжения:</t>
  </si>
  <si>
    <t>Номера телефонов центров обработки телефонных вызовов:</t>
  </si>
  <si>
    <t>Общее число телефонных вызовов от потребителей по выделенным номерам телефонов</t>
  </si>
  <si>
    <t>единицы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</si>
  <si>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</si>
  <si>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</si>
  <si>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</si>
  <si>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</si>
  <si>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</si>
  <si>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2.1.</t>
  </si>
  <si>
    <t>2.2.</t>
  </si>
  <si>
    <t>4.9. Информация по обращениям потребителей.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</si>
  <si>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</si>
  <si>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</si>
  <si>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</si>
  <si>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</si>
  <si>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</si>
  <si>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Обращения потребителей, содержащие жалобу</t>
  </si>
  <si>
    <t>Обращения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</si>
  <si>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</si>
  <si>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</si>
  <si>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</si>
  <si>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</si>
  <si>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</si>
  <si>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</si>
  <si>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</si>
  <si>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</si>
  <si>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</si>
  <si>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</si>
  <si>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</si>
  <si>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</si>
  <si>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</si>
  <si>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</si>
  <si>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</si>
  <si>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</si>
  <si>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</si>
  <si>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</si>
  <si>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</si>
  <si>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</si>
  <si>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</si>
  <si>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</si>
  <si>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4.1. Количество обращений, поступивших в сетевую организацию (всего), обращений, содержащих жалобу и (или) обращений, содержащих заявку на оказание услуг, поступивших в сетевую организацию, а также количество обращений, по которым были заключены договоры об осуществлении технологического присоединения и (или) договоры об оказании услуг по передаче электрической энергии, а также по которым были урегулированы жалобы в отчетном периоде, а также динамика по отношению к году, предшествующему отчетному.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</si>
  <si>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</si>
  <si>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</si>
  <si>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</si>
  <si>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</si>
  <si>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</si>
  <si>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</si>
  <si>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N-1</t>
  </si>
  <si>
    <t>N (текущий год)</t>
  </si>
  <si>
    <t>Динамика изменения показателя, %</t>
  </si>
  <si>
    <t>Всего обращений потребителей, в том числе: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</si>
  <si>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</si>
  <si>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</si>
  <si>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</si>
  <si>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</si>
  <si>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</si>
  <si>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</si>
  <si>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</si>
  <si>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</si>
  <si>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</si>
  <si>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</si>
  <si>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</si>
  <si>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</si>
  <si>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</si>
  <si>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</si>
  <si>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</si>
  <si>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1.1.</t>
  </si>
  <si>
    <t>1.2.</t>
  </si>
  <si>
    <t>1.3.</t>
  </si>
  <si>
    <t>1.4.</t>
  </si>
  <si>
    <t>1.5.</t>
  </si>
  <si>
    <t>1.6.</t>
  </si>
  <si>
    <t>2.3.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</si>
  <si>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</si>
  <si>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</si>
  <si>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</si>
  <si>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</si>
  <si>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</si>
  <si>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</si>
  <si>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</si>
  <si>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</si>
  <si>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</si>
  <si>
    <t>январь 24г.</t>
  </si>
  <si>
    <t>февраль 24г.</t>
  </si>
  <si>
    <t>март 24г.</t>
  </si>
  <si>
    <t>апрель 24г.</t>
  </si>
  <si>
    <t>май 24г.</t>
  </si>
  <si>
    <t>июнь 24г.</t>
  </si>
  <si>
    <t>июль 24г.</t>
  </si>
  <si>
    <t>август 24г.</t>
  </si>
  <si>
    <t>сентябрь 24г.</t>
  </si>
  <si>
    <t>октябрь 24г.</t>
  </si>
  <si>
    <t xml:space="preserve"> -</t>
  </si>
  <si>
    <t>Центр обслуживания потребителей</t>
  </si>
  <si>
    <t>ООО "Первая сетевая компания"</t>
  </si>
  <si>
    <t>8-800-551-48-50; 555-030(доб. 228), info@psk.energy</t>
  </si>
  <si>
    <t>398046, Липецкая область, г. Липецк, ул. им. Генерала Меркулова, 31А</t>
  </si>
  <si>
    <t>с 8.30 до 17.30,  перерыв с 12.30-13.30</t>
  </si>
  <si>
    <t>система электронной очереди отсутствует</t>
  </si>
  <si>
    <t>Предоставление справочной информации по вопросам оказания услуг сетевой организации;
 Прием и регистрация  обращения потребителя;
 Прием и  консультирование заявлений на технологическое присоединение к электрическим сетям;
 Прием и регистрация жалоб потребителей;
Прием и регистрация заявлений на оказание услуг Компании;
Предоставление консультаций по вопросам оказания услуг сетевой организации;
Предоставление информации о статусе исполнения заявки на оказание услуг (процесса), договора оказания услуг, рассмотрения обращения, содержащего жалобу</t>
  </si>
  <si>
    <t>номер телефона</t>
  </si>
  <si>
    <t>8-800-551-48-50; 555-030(доб.228)</t>
  </si>
  <si>
    <t xml:space="preserve">            -</t>
  </si>
  <si>
    <t>ноябрь 24г.</t>
  </si>
  <si>
    <t>декабрь 24г.</t>
  </si>
  <si>
    <t>январь 25г.</t>
  </si>
  <si>
    <t>февраль 25г.</t>
  </si>
  <si>
    <t>-</t>
  </si>
  <si>
    <t>март 25г.</t>
  </si>
  <si>
    <t>апрель 25г.</t>
  </si>
  <si>
    <t>Май 25г.</t>
  </si>
  <si>
    <t>Июнь 25г.</t>
  </si>
  <si>
    <t>Июль 25г.</t>
  </si>
  <si>
    <t>Август 25г.</t>
  </si>
  <si>
    <t>Сентябрь 25г.</t>
  </si>
  <si>
    <t>Октябрь 25г.</t>
  </si>
  <si>
    <t>Ноябрь 25г.</t>
  </si>
  <si>
    <t>Декабрь 25г.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</si>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</sst>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3" borderId="10" xfId="0" applyFont="1" applyFill="1" applyBorder="1" applyAlignment="1">
      <alignment vertical="top" wrapText="1"/>
    </xf>
    <xf numFmtId="0" fontId="1" fillId="0" borderId="10" xfId="0" applyFont="1" applyBorder="1" applyAlignment="1">
      <alignment horizontal="justify" vertical="center"/>
    </xf>
    <xf numFmtId="0" fontId="0" fillId="0" borderId="10" xfId="0" applyBorder="1"/>
    <xf numFmtId="0" fontId="1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/>
    </xf>
    <xf numFmtId="0" fontId="5" fillId="0" borderId="1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wrapText="1"/>
    </xf>
    <xf numFmtId="0" fontId="1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right" wrapText="1"/>
    </xf>
    <xf numFmtId="0" fontId="5" fillId="0" borderId="10" xfId="0" applyFont="1" applyBorder="1"/>
    <xf numFmtId="0" fontId="5" fillId="0" borderId="10" xfId="0" applyFont="1" applyBorder="1" applyAlignment="1">
      <alignment wrapText="1"/>
    </xf>
    <xf numFmtId="0" fontId="0" fillId="0" borderId="10" xfId="0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0" xfId="0" applyFont="1" applyBorder="1"/>
    <xf numFmtId="0" fontId="7" fillId="0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21"/>
  <sheetViews>
    <sheetView topLeftCell="A5" workbookViewId="0">
      <selection activeCell="J6" sqref="J6"/>
    </sheetView>
  </sheetViews>
  <sheetFormatPr defaultRowHeight="15" x14ac:dyDescent="0.25"/>
  <cols>
    <col min="4" max="12" width="18.42578125" customWidth="1"/>
    <col min="13" max="13" width="22.28515625" customWidth="1"/>
  </cols>
  <sheetData>
    <row r="2" spans="3:13" ht="15.75" x14ac:dyDescent="0.25">
      <c r="C2" s="35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3:13" ht="16.5" thickBot="1" x14ac:dyDescent="0.3">
      <c r="C3" s="1"/>
    </row>
    <row r="4" spans="3:13" ht="135" customHeight="1" thickBot="1" x14ac:dyDescent="0.3">
      <c r="C4" s="3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</row>
    <row r="5" spans="3:13" ht="16.5" thickBot="1" x14ac:dyDescent="0.3">
      <c r="C5" s="5">
        <v>1</v>
      </c>
      <c r="D5" s="6">
        <v>2</v>
      </c>
      <c r="E5" s="6">
        <v>3</v>
      </c>
      <c r="F5" s="19">
        <v>4</v>
      </c>
      <c r="G5" s="19">
        <v>5</v>
      </c>
      <c r="H5" s="6">
        <v>6</v>
      </c>
      <c r="I5" s="19">
        <v>7</v>
      </c>
      <c r="J5" s="6">
        <v>8</v>
      </c>
      <c r="K5" s="6">
        <v>9</v>
      </c>
      <c r="L5" s="6">
        <v>10</v>
      </c>
      <c r="M5" s="6">
        <v>11</v>
      </c>
    </row>
    <row r="6" spans="3:13" ht="409.5" customHeight="1" thickBot="1" x14ac:dyDescent="0.3">
      <c r="C6" s="5">
        <v>1</v>
      </c>
      <c r="D6" s="7" t="s">
        <v>111</v>
      </c>
      <c r="E6" s="21" t="s">
        <v>110</v>
      </c>
      <c r="F6" s="22" t="s">
        <v>113</v>
      </c>
      <c r="G6" s="18" t="s">
        <v>112</v>
      </c>
      <c r="H6" s="17" t="s">
        <v>114</v>
      </c>
      <c r="I6" s="23" t="s">
        <v>116</v>
      </c>
      <c r="J6" s="16">
        <v>1853</v>
      </c>
      <c r="K6" s="7" t="s">
        <v>115</v>
      </c>
      <c r="L6" s="7" t="s">
        <v>115</v>
      </c>
      <c r="M6" s="6">
        <v>0</v>
      </c>
    </row>
    <row r="7" spans="3:13" x14ac:dyDescent="0.25">
      <c r="I7" s="20"/>
    </row>
    <row r="8" spans="3:13" x14ac:dyDescent="0.25">
      <c r="I8" s="20"/>
    </row>
    <row r="9" spans="3:13" x14ac:dyDescent="0.25">
      <c r="I9" s="20"/>
    </row>
    <row r="10" spans="3:13" x14ac:dyDescent="0.25">
      <c r="I10" s="20"/>
    </row>
    <row r="11" spans="3:13" x14ac:dyDescent="0.25">
      <c r="I11" s="20"/>
    </row>
    <row r="12" spans="3:13" x14ac:dyDescent="0.25">
      <c r="I12" s="20"/>
    </row>
    <row r="13" spans="3:13" x14ac:dyDescent="0.25">
      <c r="I13" s="20"/>
    </row>
    <row r="14" spans="3:13" x14ac:dyDescent="0.25">
      <c r="I14" s="20"/>
    </row>
    <row r="15" spans="3:13" x14ac:dyDescent="0.25">
      <c r="I15" s="20"/>
    </row>
    <row r="16" spans="3:13" x14ac:dyDescent="0.25">
      <c r="I16" s="20"/>
    </row>
    <row r="17" spans="9:9" x14ac:dyDescent="0.25">
      <c r="I17" s="20"/>
    </row>
    <row r="18" spans="9:9" x14ac:dyDescent="0.25">
      <c r="I18" s="20"/>
    </row>
    <row r="19" spans="9:9" x14ac:dyDescent="0.25">
      <c r="I19" s="20"/>
    </row>
    <row r="20" spans="9:9" x14ac:dyDescent="0.25">
      <c r="I20" s="20"/>
    </row>
    <row r="21" spans="9:9" x14ac:dyDescent="0.25">
      <c r="I21" s="20"/>
    </row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F13"/>
  <sheetViews>
    <sheetView workbookViewId="0">
      <selection activeCell="F10" sqref="F10"/>
    </sheetView>
  </sheetViews>
  <sheetFormatPr defaultRowHeight="15" x14ac:dyDescent="0.25"/>
  <cols>
    <col min="4" max="4" width="55" customWidth="1"/>
    <col min="5" max="6" width="43.85546875" customWidth="1"/>
  </cols>
  <sheetData>
    <row r="3" spans="3:6" ht="15.75" x14ac:dyDescent="0.25">
      <c r="C3" s="35" t="s">
        <v>12</v>
      </c>
      <c r="D3" s="35"/>
      <c r="E3" s="35"/>
      <c r="F3" s="35"/>
    </row>
    <row r="4" spans="3:6" ht="16.5" thickBot="1" x14ac:dyDescent="0.3">
      <c r="C4" s="1"/>
    </row>
    <row r="5" spans="3:6" ht="24.75" customHeight="1" thickBot="1" x14ac:dyDescent="0.3">
      <c r="C5" s="3" t="s">
        <v>1</v>
      </c>
      <c r="D5" s="4" t="s">
        <v>13</v>
      </c>
      <c r="E5" s="4" t="s">
        <v>14</v>
      </c>
      <c r="F5" s="8" t="s">
        <v>111</v>
      </c>
    </row>
    <row r="6" spans="3:6" ht="34.5" customHeight="1" x14ac:dyDescent="0.25">
      <c r="C6" s="36">
        <v>1</v>
      </c>
      <c r="D6" s="9" t="s">
        <v>15</v>
      </c>
      <c r="E6" s="36" t="s">
        <v>117</v>
      </c>
      <c r="F6" s="36" t="s">
        <v>118</v>
      </c>
    </row>
    <row r="7" spans="3:6" ht="30" customHeight="1" x14ac:dyDescent="0.25">
      <c r="C7" s="37"/>
      <c r="D7" s="10" t="s">
        <v>16</v>
      </c>
      <c r="E7" s="37"/>
      <c r="F7" s="37"/>
    </row>
    <row r="8" spans="3:6" ht="35.25" customHeight="1" thickBot="1" x14ac:dyDescent="0.3">
      <c r="C8" s="38"/>
      <c r="D8" s="11" t="s">
        <v>17</v>
      </c>
      <c r="E8" s="38"/>
      <c r="F8" s="38"/>
    </row>
    <row r="9" spans="3:6" ht="56.25" customHeight="1" thickBot="1" x14ac:dyDescent="0.3">
      <c r="C9" s="5">
        <v>2</v>
      </c>
      <c r="D9" s="7" t="s">
        <v>18</v>
      </c>
      <c r="E9" s="6" t="s">
        <v>19</v>
      </c>
      <c r="F9" s="6">
        <v>2576</v>
      </c>
    </row>
    <row r="10" spans="3:6" ht="44.25" customHeight="1" thickBot="1" x14ac:dyDescent="0.3">
      <c r="C10" s="5" t="s">
        <v>25</v>
      </c>
      <c r="D10" s="7" t="s">
        <v>20</v>
      </c>
      <c r="E10" s="6" t="s">
        <v>19</v>
      </c>
      <c r="F10" s="6">
        <v>2576</v>
      </c>
    </row>
    <row r="11" spans="3:6" ht="68.25" customHeight="1" thickBot="1" x14ac:dyDescent="0.3">
      <c r="C11" s="5" t="s">
        <v>26</v>
      </c>
      <c r="D11" s="7" t="s">
        <v>21</v>
      </c>
      <c r="E11" s="6" t="s">
        <v>19</v>
      </c>
      <c r="F11" s="6" t="s">
        <v>119</v>
      </c>
    </row>
    <row r="12" spans="3:6" ht="60" customHeight="1" thickBot="1" x14ac:dyDescent="0.3">
      <c r="C12" s="5">
        <v>3</v>
      </c>
      <c r="D12" s="7" t="s">
        <v>22</v>
      </c>
      <c r="E12" s="6" t="s">
        <v>23</v>
      </c>
      <c r="F12" s="6" t="s">
        <v>109</v>
      </c>
    </row>
    <row r="13" spans="3:6" ht="59.25" customHeight="1" thickBot="1" x14ac:dyDescent="0.3">
      <c r="C13" s="5">
        <v>4</v>
      </c>
      <c r="D13" s="7" t="s">
        <v>24</v>
      </c>
      <c r="E13" s="6" t="s">
        <v>23</v>
      </c>
      <c r="F13" s="6" t="s">
        <v>109</v>
      </c>
    </row>
  </sheetData>
  <mergeCells count="4">
    <mergeCell ref="C6:C8"/>
    <mergeCell ref="E6:E8"/>
    <mergeCell ref="C3:F3"/>
    <mergeCell ref="F6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F33"/>
  <sheetViews>
    <sheetView tabSelected="1" workbookViewId="0">
      <selection activeCell="H7" sqref="H7"/>
    </sheetView>
  </sheetViews>
  <sheetFormatPr defaultRowHeight="15" x14ac:dyDescent="0.25"/>
  <cols>
    <col min="4" max="4" width="11" customWidth="1"/>
  </cols>
  <sheetData>
    <row r="3" spans="2:32" ht="15.75" x14ac:dyDescent="0.25">
      <c r="B3" s="35" t="s">
        <v>27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2" ht="15.75" x14ac:dyDescent="0.25">
      <c r="B4" s="1"/>
    </row>
    <row r="5" spans="2:32" ht="16.5" thickBot="1" x14ac:dyDescent="0.3">
      <c r="B5" s="2"/>
    </row>
    <row r="6" spans="2:32" ht="47.25" customHeight="1" thickBot="1" x14ac:dyDescent="0.3">
      <c r="B6" s="36" t="s">
        <v>1</v>
      </c>
      <c r="C6" s="36" t="s">
        <v>28</v>
      </c>
      <c r="D6" s="36" t="s">
        <v>29</v>
      </c>
      <c r="E6" s="36" t="s">
        <v>30</v>
      </c>
      <c r="F6" s="39" t="s">
        <v>31</v>
      </c>
      <c r="G6" s="40"/>
      <c r="H6" s="40"/>
      <c r="I6" s="40"/>
      <c r="J6" s="41"/>
      <c r="K6" s="39" t="s">
        <v>32</v>
      </c>
      <c r="L6" s="40"/>
      <c r="M6" s="40"/>
      <c r="N6" s="40"/>
      <c r="O6" s="40"/>
      <c r="P6" s="41"/>
      <c r="Q6" s="39" t="s">
        <v>33</v>
      </c>
      <c r="R6" s="40"/>
      <c r="S6" s="40"/>
      <c r="T6" s="40"/>
      <c r="U6" s="40"/>
      <c r="V6" s="40"/>
      <c r="W6" s="41"/>
      <c r="X6" s="39" t="s">
        <v>34</v>
      </c>
      <c r="Y6" s="40"/>
      <c r="Z6" s="40"/>
      <c r="AA6" s="41"/>
      <c r="AB6" s="39" t="s">
        <v>35</v>
      </c>
      <c r="AC6" s="40"/>
      <c r="AD6" s="41"/>
      <c r="AE6" s="39" t="s">
        <v>36</v>
      </c>
      <c r="AF6" s="41"/>
    </row>
    <row r="7" spans="2:32" ht="174" thickBot="1" x14ac:dyDescent="0.3">
      <c r="B7" s="38"/>
      <c r="C7" s="38"/>
      <c r="D7" s="38"/>
      <c r="E7" s="38"/>
      <c r="F7" s="15" t="s">
        <v>37</v>
      </c>
      <c r="G7" s="6" t="s">
        <v>38</v>
      </c>
      <c r="H7" s="15" t="s">
        <v>39</v>
      </c>
      <c r="I7" s="6" t="s">
        <v>40</v>
      </c>
      <c r="J7" s="6" t="s">
        <v>41</v>
      </c>
      <c r="K7" s="6" t="s">
        <v>42</v>
      </c>
      <c r="L7" s="15" t="s">
        <v>43</v>
      </c>
      <c r="M7" s="15" t="s">
        <v>44</v>
      </c>
      <c r="N7" s="6" t="s">
        <v>45</v>
      </c>
      <c r="O7" s="6" t="s">
        <v>46</v>
      </c>
      <c r="P7" s="6" t="s">
        <v>41</v>
      </c>
      <c r="Q7" s="6" t="s">
        <v>47</v>
      </c>
      <c r="R7" s="6" t="s">
        <v>48</v>
      </c>
      <c r="S7" s="15" t="s">
        <v>43</v>
      </c>
      <c r="T7" s="15" t="s">
        <v>44</v>
      </c>
      <c r="U7" s="6" t="s">
        <v>45</v>
      </c>
      <c r="V7" s="6" t="s">
        <v>46</v>
      </c>
      <c r="W7" s="6" t="s">
        <v>41</v>
      </c>
      <c r="X7" s="15" t="s">
        <v>49</v>
      </c>
      <c r="Y7" s="16" t="s">
        <v>50</v>
      </c>
      <c r="Z7" s="15" t="s">
        <v>51</v>
      </c>
      <c r="AA7" s="6" t="s">
        <v>41</v>
      </c>
      <c r="AB7" s="6" t="s">
        <v>52</v>
      </c>
      <c r="AC7" s="6" t="s">
        <v>53</v>
      </c>
      <c r="AD7" s="6" t="s">
        <v>54</v>
      </c>
      <c r="AE7" s="6" t="s">
        <v>55</v>
      </c>
      <c r="AF7" s="6" t="s">
        <v>56</v>
      </c>
    </row>
    <row r="8" spans="2:32" ht="15.75" x14ac:dyDescent="0.25">
      <c r="B8" s="26">
        <v>1</v>
      </c>
      <c r="C8" s="19">
        <v>2</v>
      </c>
      <c r="D8" s="19">
        <v>3</v>
      </c>
      <c r="E8" s="19">
        <v>4</v>
      </c>
      <c r="F8" s="19">
        <v>5</v>
      </c>
      <c r="G8" s="19">
        <v>6</v>
      </c>
      <c r="H8" s="19">
        <v>7</v>
      </c>
      <c r="I8" s="19">
        <v>8</v>
      </c>
      <c r="J8" s="19">
        <v>9</v>
      </c>
      <c r="K8" s="19">
        <v>10</v>
      </c>
      <c r="L8" s="19">
        <v>11</v>
      </c>
      <c r="M8" s="19">
        <v>12</v>
      </c>
      <c r="N8" s="19">
        <v>13</v>
      </c>
      <c r="O8" s="19">
        <v>14</v>
      </c>
      <c r="P8" s="19">
        <v>15</v>
      </c>
      <c r="Q8" s="19">
        <v>16</v>
      </c>
      <c r="R8" s="19">
        <v>17</v>
      </c>
      <c r="S8" s="19">
        <v>18</v>
      </c>
      <c r="T8" s="19">
        <v>19</v>
      </c>
      <c r="U8" s="19">
        <v>20</v>
      </c>
      <c r="V8" s="19">
        <v>21</v>
      </c>
      <c r="W8" s="19">
        <v>22</v>
      </c>
      <c r="X8" s="19">
        <v>23</v>
      </c>
      <c r="Y8" s="19">
        <v>24</v>
      </c>
      <c r="Z8" s="19">
        <v>25</v>
      </c>
      <c r="AA8" s="19">
        <v>26</v>
      </c>
      <c r="AB8" s="19">
        <v>27</v>
      </c>
      <c r="AC8" s="19">
        <v>28</v>
      </c>
      <c r="AD8" s="19">
        <v>29</v>
      </c>
      <c r="AE8" s="19">
        <v>30</v>
      </c>
      <c r="AF8" s="19">
        <v>31</v>
      </c>
    </row>
    <row r="9" spans="2:32" ht="31.5" x14ac:dyDescent="0.25">
      <c r="B9" s="18"/>
      <c r="C9" s="18"/>
      <c r="D9" s="18" t="s">
        <v>99</v>
      </c>
      <c r="E9" s="18"/>
      <c r="F9" s="28">
        <v>32</v>
      </c>
      <c r="G9" s="28">
        <v>21</v>
      </c>
      <c r="H9" s="28">
        <v>1</v>
      </c>
      <c r="I9" s="28"/>
      <c r="J9" s="28"/>
      <c r="K9" s="28"/>
      <c r="L9" s="28">
        <v>33</v>
      </c>
      <c r="M9" s="28" t="s">
        <v>109</v>
      </c>
      <c r="N9" s="28"/>
      <c r="O9" s="28"/>
      <c r="P9" s="28"/>
      <c r="Q9" s="28"/>
      <c r="R9" s="28"/>
      <c r="S9" s="28" t="s">
        <v>109</v>
      </c>
      <c r="T9" s="28" t="s">
        <v>109</v>
      </c>
      <c r="U9" s="28"/>
      <c r="V9" s="28"/>
      <c r="W9" s="28"/>
      <c r="X9" s="28" t="s">
        <v>109</v>
      </c>
      <c r="Y9" s="28"/>
      <c r="Z9" s="28" t="s">
        <v>109</v>
      </c>
      <c r="AA9" s="18"/>
      <c r="AB9" s="18"/>
      <c r="AC9" s="18"/>
      <c r="AD9" s="18"/>
      <c r="AE9" s="18"/>
      <c r="AF9" s="18"/>
    </row>
    <row r="10" spans="2:32" ht="31.5" x14ac:dyDescent="0.25">
      <c r="B10" s="18"/>
      <c r="C10" s="18"/>
      <c r="D10" s="18" t="s">
        <v>100</v>
      </c>
      <c r="E10" s="18"/>
      <c r="F10" s="28">
        <v>7</v>
      </c>
      <c r="G10" s="28">
        <v>19</v>
      </c>
      <c r="H10" s="28">
        <v>1</v>
      </c>
      <c r="I10" s="28"/>
      <c r="J10" s="28"/>
      <c r="K10" s="28"/>
      <c r="L10" s="28">
        <v>7</v>
      </c>
      <c r="M10" s="28">
        <v>1</v>
      </c>
      <c r="N10" s="28"/>
      <c r="O10" s="28"/>
      <c r="P10" s="28"/>
      <c r="Q10" s="28"/>
      <c r="R10" s="28"/>
      <c r="S10" s="28" t="s">
        <v>109</v>
      </c>
      <c r="T10" s="28" t="s">
        <v>109</v>
      </c>
      <c r="U10" s="28"/>
      <c r="V10" s="28"/>
      <c r="W10" s="28"/>
      <c r="X10" s="28" t="s">
        <v>109</v>
      </c>
      <c r="Y10" s="28"/>
      <c r="Z10" s="28" t="s">
        <v>109</v>
      </c>
      <c r="AA10" s="18"/>
      <c r="AB10" s="18"/>
      <c r="AC10" s="18"/>
      <c r="AD10" s="18"/>
      <c r="AE10" s="18"/>
      <c r="AF10" s="18"/>
    </row>
    <row r="11" spans="2:32" ht="15.75" x14ac:dyDescent="0.25">
      <c r="B11" s="18"/>
      <c r="C11" s="18"/>
      <c r="D11" s="18" t="s">
        <v>101</v>
      </c>
      <c r="E11" s="18"/>
      <c r="F11" s="28">
        <v>86</v>
      </c>
      <c r="G11" s="28">
        <v>80</v>
      </c>
      <c r="H11" s="28">
        <v>3</v>
      </c>
      <c r="I11" s="28"/>
      <c r="J11" s="28"/>
      <c r="K11" s="28"/>
      <c r="L11" s="28">
        <v>84</v>
      </c>
      <c r="M11" s="28" t="s">
        <v>109</v>
      </c>
      <c r="N11" s="28"/>
      <c r="O11" s="28"/>
      <c r="P11" s="28"/>
      <c r="Q11" s="28"/>
      <c r="R11" s="28"/>
      <c r="S11" s="28" t="s">
        <v>109</v>
      </c>
      <c r="T11" s="28" t="s">
        <v>109</v>
      </c>
      <c r="U11" s="28"/>
      <c r="V11" s="28"/>
      <c r="W11" s="28"/>
      <c r="X11" s="28">
        <v>5</v>
      </c>
      <c r="Y11" s="28"/>
      <c r="Z11" s="28" t="s">
        <v>109</v>
      </c>
      <c r="AA11" s="18"/>
      <c r="AB11" s="18"/>
      <c r="AC11" s="18"/>
      <c r="AD11" s="18"/>
      <c r="AE11" s="18"/>
      <c r="AF11" s="18"/>
    </row>
    <row r="12" spans="2:32" ht="33" customHeight="1" x14ac:dyDescent="0.25">
      <c r="B12" s="18"/>
      <c r="C12" s="18"/>
      <c r="D12" s="18" t="s">
        <v>102</v>
      </c>
      <c r="E12" s="18"/>
      <c r="F12" s="28">
        <v>111</v>
      </c>
      <c r="G12" s="28">
        <v>99</v>
      </c>
      <c r="H12" s="28">
        <v>2</v>
      </c>
      <c r="I12" s="28"/>
      <c r="J12" s="28"/>
      <c r="K12" s="28"/>
      <c r="L12" s="28">
        <v>107</v>
      </c>
      <c r="M12" s="28">
        <v>1</v>
      </c>
      <c r="N12" s="28"/>
      <c r="O12" s="28"/>
      <c r="P12" s="28"/>
      <c r="Q12" s="28"/>
      <c r="R12" s="28"/>
      <c r="S12" s="28" t="s">
        <v>109</v>
      </c>
      <c r="T12" s="28" t="s">
        <v>109</v>
      </c>
      <c r="U12" s="28"/>
      <c r="V12" s="28"/>
      <c r="W12" s="28"/>
      <c r="X12" s="28">
        <v>5</v>
      </c>
      <c r="Y12" s="28"/>
      <c r="Z12" s="28" t="s">
        <v>109</v>
      </c>
      <c r="AA12" s="18"/>
      <c r="AB12" s="18"/>
      <c r="AC12" s="18"/>
      <c r="AD12" s="18"/>
      <c r="AE12" s="18"/>
      <c r="AF12" s="18"/>
    </row>
    <row r="13" spans="2:32" ht="15.75" x14ac:dyDescent="0.25">
      <c r="B13" s="18"/>
      <c r="C13" s="18"/>
      <c r="D13" s="18" t="s">
        <v>103</v>
      </c>
      <c r="E13" s="18"/>
      <c r="F13" s="28">
        <v>152</v>
      </c>
      <c r="G13" s="28">
        <v>105</v>
      </c>
      <c r="H13" s="28">
        <v>2</v>
      </c>
      <c r="I13" s="28"/>
      <c r="J13" s="28"/>
      <c r="K13" s="28"/>
      <c r="L13" s="28">
        <v>144</v>
      </c>
      <c r="M13" s="28" t="s">
        <v>109</v>
      </c>
      <c r="N13" s="28"/>
      <c r="O13" s="28"/>
      <c r="P13" s="28"/>
      <c r="Q13" s="28"/>
      <c r="R13" s="28"/>
      <c r="S13" s="28" t="s">
        <v>109</v>
      </c>
      <c r="T13" s="28" t="s">
        <v>109</v>
      </c>
      <c r="U13" s="28"/>
      <c r="V13" s="28"/>
      <c r="W13" s="28"/>
      <c r="X13" s="28">
        <v>10</v>
      </c>
      <c r="Y13" s="28"/>
      <c r="Z13" s="28" t="s">
        <v>109</v>
      </c>
      <c r="AA13" s="18"/>
      <c r="AB13" s="18"/>
      <c r="AC13" s="18"/>
      <c r="AD13" s="18"/>
      <c r="AE13" s="18"/>
      <c r="AF13" s="18"/>
    </row>
    <row r="14" spans="2:32" ht="15.75" x14ac:dyDescent="0.25">
      <c r="B14" s="18"/>
      <c r="C14" s="18"/>
      <c r="D14" s="18" t="s">
        <v>104</v>
      </c>
      <c r="E14" s="18"/>
      <c r="F14" s="28">
        <v>137</v>
      </c>
      <c r="G14" s="28">
        <v>103</v>
      </c>
      <c r="H14" s="28">
        <v>1</v>
      </c>
      <c r="I14" s="28"/>
      <c r="J14" s="28"/>
      <c r="K14" s="28"/>
      <c r="L14" s="28">
        <v>127</v>
      </c>
      <c r="M14" s="28" t="s">
        <v>109</v>
      </c>
      <c r="N14" s="28"/>
      <c r="O14" s="28"/>
      <c r="P14" s="28"/>
      <c r="Q14" s="28"/>
      <c r="R14" s="28"/>
      <c r="S14" s="28" t="s">
        <v>109</v>
      </c>
      <c r="T14" s="28" t="s">
        <v>109</v>
      </c>
      <c r="U14" s="28"/>
      <c r="V14" s="28"/>
      <c r="W14" s="28"/>
      <c r="X14" s="28">
        <v>11</v>
      </c>
      <c r="Y14" s="28"/>
      <c r="Z14" s="28" t="s">
        <v>109</v>
      </c>
      <c r="AA14" s="18"/>
      <c r="AB14" s="18"/>
      <c r="AC14" s="18"/>
      <c r="AD14" s="18"/>
      <c r="AE14" s="18"/>
      <c r="AF14" s="18"/>
    </row>
    <row r="15" spans="2:32" ht="15.75" x14ac:dyDescent="0.25">
      <c r="B15" s="18"/>
      <c r="C15" s="18"/>
      <c r="D15" s="18" t="s">
        <v>105</v>
      </c>
      <c r="E15" s="18"/>
      <c r="F15" s="28">
        <v>80</v>
      </c>
      <c r="G15" s="28">
        <v>67</v>
      </c>
      <c r="H15" s="28">
        <v>2</v>
      </c>
      <c r="I15" s="28"/>
      <c r="J15" s="28"/>
      <c r="K15" s="28"/>
      <c r="L15" s="28">
        <v>72</v>
      </c>
      <c r="M15" s="28" t="s">
        <v>109</v>
      </c>
      <c r="N15" s="28"/>
      <c r="O15" s="28"/>
      <c r="P15" s="28"/>
      <c r="Q15" s="28"/>
      <c r="R15" s="28"/>
      <c r="S15" s="28" t="s">
        <v>109</v>
      </c>
      <c r="T15" s="28" t="s">
        <v>109</v>
      </c>
      <c r="U15" s="28"/>
      <c r="V15" s="28"/>
      <c r="W15" s="28"/>
      <c r="X15" s="28">
        <v>10</v>
      </c>
      <c r="Y15" s="28"/>
      <c r="Z15" s="28" t="s">
        <v>109</v>
      </c>
      <c r="AA15" s="18"/>
      <c r="AB15" s="18"/>
      <c r="AC15" s="18"/>
      <c r="AD15" s="18"/>
      <c r="AE15" s="18"/>
      <c r="AF15" s="18"/>
    </row>
    <row r="16" spans="2:32" ht="31.5" x14ac:dyDescent="0.25">
      <c r="B16" s="18"/>
      <c r="C16" s="18"/>
      <c r="D16" s="18" t="s">
        <v>106</v>
      </c>
      <c r="E16" s="18"/>
      <c r="F16" s="28">
        <v>102</v>
      </c>
      <c r="G16" s="28">
        <v>85</v>
      </c>
      <c r="H16" s="28">
        <v>7</v>
      </c>
      <c r="I16" s="28"/>
      <c r="J16" s="28"/>
      <c r="K16" s="28"/>
      <c r="L16" s="28">
        <v>97</v>
      </c>
      <c r="M16" s="28" t="s">
        <v>109</v>
      </c>
      <c r="N16" s="28"/>
      <c r="O16" s="28"/>
      <c r="P16" s="28"/>
      <c r="Q16" s="28"/>
      <c r="R16" s="28"/>
      <c r="S16" s="28" t="s">
        <v>109</v>
      </c>
      <c r="T16" s="28" t="s">
        <v>109</v>
      </c>
      <c r="U16" s="28"/>
      <c r="V16" s="28"/>
      <c r="W16" s="28"/>
      <c r="X16" s="28">
        <v>12</v>
      </c>
      <c r="Y16" s="28"/>
      <c r="Z16" s="28" t="s">
        <v>109</v>
      </c>
      <c r="AA16" s="18"/>
      <c r="AB16" s="18"/>
      <c r="AC16" s="18"/>
      <c r="AD16" s="18"/>
      <c r="AE16" s="18"/>
      <c r="AF16" s="18"/>
    </row>
    <row r="17" spans="2:32" ht="31.5" x14ac:dyDescent="0.25">
      <c r="B17" s="18"/>
      <c r="C17" s="18"/>
      <c r="D17" s="18" t="s">
        <v>107</v>
      </c>
      <c r="E17" s="18"/>
      <c r="F17" s="28">
        <v>43</v>
      </c>
      <c r="G17" s="28">
        <v>38</v>
      </c>
      <c r="H17" s="28">
        <v>1</v>
      </c>
      <c r="I17" s="28"/>
      <c r="J17" s="28"/>
      <c r="K17" s="28"/>
      <c r="L17" s="28">
        <v>43</v>
      </c>
      <c r="M17" s="28" t="s">
        <v>109</v>
      </c>
      <c r="N17" s="28"/>
      <c r="O17" s="28"/>
      <c r="P17" s="28"/>
      <c r="Q17" s="28"/>
      <c r="R17" s="28"/>
      <c r="S17" s="28" t="s">
        <v>109</v>
      </c>
      <c r="T17" s="28" t="s">
        <v>109</v>
      </c>
      <c r="U17" s="28"/>
      <c r="V17" s="28"/>
      <c r="W17" s="28"/>
      <c r="X17" s="28">
        <v>1</v>
      </c>
      <c r="Y17" s="28"/>
      <c r="Z17" s="28" t="s">
        <v>109</v>
      </c>
      <c r="AA17" s="18"/>
      <c r="AB17" s="18"/>
      <c r="AC17" s="18"/>
      <c r="AD17" s="18"/>
      <c r="AE17" s="18"/>
      <c r="AF17" s="18"/>
    </row>
    <row r="18" spans="2:32" ht="31.5" x14ac:dyDescent="0.25">
      <c r="B18" s="18"/>
      <c r="C18" s="18"/>
      <c r="D18" s="18" t="s">
        <v>108</v>
      </c>
      <c r="E18" s="18"/>
      <c r="F18" s="28">
        <v>120</v>
      </c>
      <c r="G18" s="28">
        <v>98</v>
      </c>
      <c r="H18" s="28">
        <v>2</v>
      </c>
      <c r="I18" s="28"/>
      <c r="J18" s="28"/>
      <c r="K18" s="28"/>
      <c r="L18" s="28">
        <v>117</v>
      </c>
      <c r="M18" s="28" t="s">
        <v>109</v>
      </c>
      <c r="N18" s="28"/>
      <c r="O18" s="28"/>
      <c r="P18" s="28"/>
      <c r="Q18" s="28"/>
      <c r="R18" s="28"/>
      <c r="S18" s="28" t="s">
        <v>109</v>
      </c>
      <c r="T18" s="28" t="s">
        <v>109</v>
      </c>
      <c r="U18" s="28"/>
      <c r="V18" s="28"/>
      <c r="W18" s="28"/>
      <c r="X18" s="28">
        <v>5</v>
      </c>
      <c r="Y18" s="28"/>
      <c r="Z18" s="28" t="s">
        <v>109</v>
      </c>
      <c r="AA18" s="18"/>
      <c r="AB18" s="18"/>
      <c r="AC18" s="18"/>
      <c r="AD18" s="18"/>
      <c r="AE18" s="18"/>
      <c r="AF18" s="18"/>
    </row>
    <row r="19" spans="2:32" ht="31.5" x14ac:dyDescent="0.25">
      <c r="B19" s="24"/>
      <c r="C19" s="25"/>
      <c r="D19" s="18" t="s">
        <v>120</v>
      </c>
      <c r="E19" s="25"/>
      <c r="F19" s="27">
        <v>69</v>
      </c>
      <c r="G19" s="29">
        <v>95</v>
      </c>
      <c r="H19" s="29">
        <v>1</v>
      </c>
      <c r="I19" s="27"/>
      <c r="J19" s="27"/>
      <c r="K19" s="27"/>
      <c r="L19" s="27">
        <v>70</v>
      </c>
      <c r="M19" s="27">
        <v>9</v>
      </c>
      <c r="N19" s="27"/>
      <c r="O19" s="27"/>
      <c r="P19" s="27"/>
      <c r="Q19" s="27"/>
      <c r="R19" s="27"/>
      <c r="S19" s="27" t="s">
        <v>124</v>
      </c>
      <c r="T19" s="27" t="s">
        <v>124</v>
      </c>
      <c r="U19" s="27"/>
      <c r="V19" s="27"/>
      <c r="W19" s="27"/>
      <c r="X19" s="27">
        <v>4</v>
      </c>
      <c r="Y19" s="27"/>
      <c r="Z19" s="27">
        <v>9</v>
      </c>
      <c r="AA19" s="25"/>
      <c r="AB19" s="25"/>
      <c r="AC19" s="25"/>
      <c r="AD19" s="25"/>
      <c r="AE19" s="25"/>
      <c r="AF19" s="25"/>
    </row>
    <row r="20" spans="2:32" ht="31.5" x14ac:dyDescent="0.25">
      <c r="B20" s="24"/>
      <c r="C20" s="25"/>
      <c r="D20" s="18" t="s">
        <v>121</v>
      </c>
      <c r="E20" s="25"/>
      <c r="F20" s="27">
        <v>61</v>
      </c>
      <c r="G20" s="29">
        <v>84</v>
      </c>
      <c r="H20" s="29" t="s">
        <v>124</v>
      </c>
      <c r="I20" s="27"/>
      <c r="J20" s="27"/>
      <c r="K20" s="27"/>
      <c r="L20" s="27">
        <v>61</v>
      </c>
      <c r="M20" s="27">
        <v>2</v>
      </c>
      <c r="N20" s="27"/>
      <c r="O20" s="27"/>
      <c r="P20" s="27"/>
      <c r="Q20" s="27"/>
      <c r="R20" s="27"/>
      <c r="S20" s="27" t="s">
        <v>124</v>
      </c>
      <c r="T20" s="27" t="s">
        <v>124</v>
      </c>
      <c r="U20" s="27"/>
      <c r="V20" s="27"/>
      <c r="W20" s="27"/>
      <c r="X20" s="27">
        <v>2</v>
      </c>
      <c r="Y20" s="27"/>
      <c r="Z20" s="27">
        <v>2</v>
      </c>
      <c r="AA20" s="25"/>
      <c r="AB20" s="25"/>
      <c r="AC20" s="25"/>
      <c r="AD20" s="25"/>
      <c r="AE20" s="25"/>
      <c r="AF20" s="25"/>
    </row>
    <row r="21" spans="2:32" ht="31.5" x14ac:dyDescent="0.25">
      <c r="B21" s="24"/>
      <c r="C21" s="25"/>
      <c r="D21" s="18" t="s">
        <v>122</v>
      </c>
      <c r="E21" s="25"/>
      <c r="F21" s="27">
        <v>32</v>
      </c>
      <c r="G21" s="29">
        <v>45</v>
      </c>
      <c r="H21" s="29">
        <v>1</v>
      </c>
      <c r="I21" s="27"/>
      <c r="J21" s="27"/>
      <c r="K21" s="27"/>
      <c r="L21" s="27">
        <v>32</v>
      </c>
      <c r="M21" s="27">
        <v>8</v>
      </c>
      <c r="N21" s="27"/>
      <c r="O21" s="27"/>
      <c r="P21" s="27"/>
      <c r="Q21" s="27"/>
      <c r="R21" s="27"/>
      <c r="S21" s="27" t="s">
        <v>124</v>
      </c>
      <c r="T21" s="27" t="s">
        <v>124</v>
      </c>
      <c r="U21" s="27"/>
      <c r="V21" s="27"/>
      <c r="W21" s="27"/>
      <c r="X21" s="27">
        <v>4</v>
      </c>
      <c r="Y21" s="27"/>
      <c r="Z21" s="27">
        <v>8</v>
      </c>
      <c r="AA21" s="25"/>
      <c r="AB21" s="25"/>
      <c r="AC21" s="25"/>
      <c r="AD21" s="25"/>
      <c r="AE21" s="25"/>
      <c r="AF21" s="25"/>
    </row>
    <row r="22" spans="2:32" ht="31.5" x14ac:dyDescent="0.25">
      <c r="B22" s="24"/>
      <c r="C22" s="25"/>
      <c r="D22" s="18" t="s">
        <v>123</v>
      </c>
      <c r="E22" s="25"/>
      <c r="F22" s="27">
        <v>39</v>
      </c>
      <c r="G22" s="29">
        <v>57</v>
      </c>
      <c r="H22" s="29" t="s">
        <v>124</v>
      </c>
      <c r="I22" s="27"/>
      <c r="J22" s="27"/>
      <c r="K22" s="27"/>
      <c r="L22" s="27">
        <v>39</v>
      </c>
      <c r="M22" s="27">
        <v>2</v>
      </c>
      <c r="N22" s="27"/>
      <c r="O22" s="27"/>
      <c r="P22" s="27"/>
      <c r="Q22" s="27"/>
      <c r="R22" s="27"/>
      <c r="S22" s="27" t="s">
        <v>124</v>
      </c>
      <c r="T22" s="27" t="s">
        <v>124</v>
      </c>
      <c r="U22" s="27"/>
      <c r="V22" s="27"/>
      <c r="W22" s="27"/>
      <c r="X22" s="27">
        <v>3</v>
      </c>
      <c r="Y22" s="27"/>
      <c r="Z22" s="27">
        <v>2</v>
      </c>
      <c r="AA22" s="25"/>
      <c r="AB22" s="25"/>
      <c r="AC22" s="25"/>
      <c r="AD22" s="25"/>
      <c r="AE22" s="25"/>
      <c r="AF22" s="25"/>
    </row>
    <row r="23" spans="2:32" ht="15.75" x14ac:dyDescent="0.25">
      <c r="B23" s="24"/>
      <c r="C23" s="25"/>
      <c r="D23" s="18" t="s">
        <v>125</v>
      </c>
      <c r="E23" s="25"/>
      <c r="F23" s="27">
        <v>40</v>
      </c>
      <c r="G23" s="29">
        <v>107</v>
      </c>
      <c r="H23" s="29">
        <v>1</v>
      </c>
      <c r="I23" s="27"/>
      <c r="J23" s="27"/>
      <c r="K23" s="27"/>
      <c r="L23" s="27">
        <v>40</v>
      </c>
      <c r="M23" s="27">
        <v>19</v>
      </c>
      <c r="N23" s="27"/>
      <c r="O23" s="27"/>
      <c r="P23" s="27"/>
      <c r="Q23" s="27"/>
      <c r="R23" s="27"/>
      <c r="S23" s="27" t="s">
        <v>124</v>
      </c>
      <c r="T23" s="27" t="s">
        <v>124</v>
      </c>
      <c r="U23" s="27"/>
      <c r="V23" s="27"/>
      <c r="W23" s="27"/>
      <c r="X23" s="27">
        <v>8</v>
      </c>
      <c r="Y23" s="27"/>
      <c r="Z23" s="27">
        <v>19</v>
      </c>
      <c r="AA23" s="25"/>
      <c r="AB23" s="25"/>
      <c r="AC23" s="25"/>
      <c r="AD23" s="25"/>
      <c r="AE23" s="25"/>
      <c r="AF23" s="25"/>
    </row>
    <row r="24" spans="2:32" ht="31.5" x14ac:dyDescent="0.25">
      <c r="B24" s="24"/>
      <c r="C24" s="25"/>
      <c r="D24" s="18" t="s">
        <v>126</v>
      </c>
      <c r="E24" s="25"/>
      <c r="F24" s="27">
        <v>42</v>
      </c>
      <c r="G24" s="29">
        <v>160</v>
      </c>
      <c r="H24" s="29" t="s">
        <v>124</v>
      </c>
      <c r="I24" s="27"/>
      <c r="J24" s="27"/>
      <c r="K24" s="27"/>
      <c r="L24" s="27">
        <v>42</v>
      </c>
      <c r="M24" s="27">
        <v>13</v>
      </c>
      <c r="N24" s="27"/>
      <c r="O24" s="27"/>
      <c r="P24" s="27"/>
      <c r="Q24" s="27"/>
      <c r="R24" s="27"/>
      <c r="S24" s="27" t="s">
        <v>124</v>
      </c>
      <c r="T24" s="27" t="s">
        <v>124</v>
      </c>
      <c r="U24" s="27"/>
      <c r="V24" s="27"/>
      <c r="W24" s="27"/>
      <c r="X24" s="27">
        <v>11</v>
      </c>
      <c r="Y24" s="27"/>
      <c r="Z24" s="27">
        <v>13</v>
      </c>
      <c r="AA24" s="25"/>
      <c r="AB24" s="25"/>
      <c r="AC24" s="25"/>
      <c r="AD24" s="25"/>
      <c r="AE24" s="25"/>
      <c r="AF24" s="25"/>
    </row>
    <row r="25" spans="2:32" ht="15.75" x14ac:dyDescent="0.25">
      <c r="B25" s="25"/>
      <c r="C25" s="25"/>
      <c r="D25" s="30" t="s">
        <v>127</v>
      </c>
      <c r="E25" s="25"/>
      <c r="F25" s="32">
        <v>39</v>
      </c>
      <c r="G25" s="31">
        <v>150</v>
      </c>
      <c r="H25" s="32">
        <v>1</v>
      </c>
      <c r="I25" s="25"/>
      <c r="J25" s="25"/>
      <c r="K25" s="25"/>
      <c r="L25" s="32">
        <v>31</v>
      </c>
      <c r="M25" s="32">
        <v>6</v>
      </c>
      <c r="N25" s="25"/>
      <c r="O25" s="25"/>
      <c r="P25" s="25"/>
      <c r="Q25" s="25"/>
      <c r="R25" s="25"/>
      <c r="S25" s="27" t="s">
        <v>124</v>
      </c>
      <c r="T25" s="27" t="s">
        <v>124</v>
      </c>
      <c r="U25" s="25"/>
      <c r="V25" s="25"/>
      <c r="W25" s="25"/>
      <c r="X25" s="32">
        <v>9</v>
      </c>
      <c r="Y25" s="32"/>
      <c r="Z25" s="32">
        <v>6</v>
      </c>
      <c r="AA25" s="25"/>
      <c r="AB25" s="25"/>
      <c r="AC25" s="25"/>
      <c r="AD25" s="25"/>
      <c r="AE25" s="25"/>
      <c r="AF25" s="25"/>
    </row>
    <row r="26" spans="2:32" ht="15.75" x14ac:dyDescent="0.25">
      <c r="B26" s="25"/>
      <c r="C26" s="25"/>
      <c r="D26" s="33" t="s">
        <v>128</v>
      </c>
      <c r="E26" s="32"/>
      <c r="F26" s="32">
        <v>84</v>
      </c>
      <c r="G26" s="32">
        <v>159</v>
      </c>
      <c r="H26" s="32">
        <v>3</v>
      </c>
      <c r="I26" s="32"/>
      <c r="J26" s="32"/>
      <c r="K26" s="32"/>
      <c r="L26" s="32">
        <v>76</v>
      </c>
      <c r="M26" s="32">
        <v>11</v>
      </c>
      <c r="N26" s="32"/>
      <c r="O26" s="32"/>
      <c r="P26" s="32"/>
      <c r="Q26" s="32"/>
      <c r="R26" s="32"/>
      <c r="S26" s="27" t="s">
        <v>124</v>
      </c>
      <c r="T26" s="27" t="s">
        <v>124</v>
      </c>
      <c r="U26" s="32"/>
      <c r="V26" s="32"/>
      <c r="W26" s="32"/>
      <c r="X26" s="32">
        <v>9</v>
      </c>
      <c r="Y26" s="32"/>
      <c r="Z26" s="32">
        <v>11</v>
      </c>
      <c r="AA26" s="25"/>
      <c r="AB26" s="25"/>
      <c r="AC26" s="25"/>
      <c r="AD26" s="25"/>
      <c r="AE26" s="25"/>
      <c r="AF26" s="25"/>
    </row>
    <row r="27" spans="2:32" ht="15.75" x14ac:dyDescent="0.25">
      <c r="B27" s="25"/>
      <c r="C27" s="25"/>
      <c r="D27" s="33" t="s">
        <v>129</v>
      </c>
      <c r="E27" s="25"/>
      <c r="F27" s="25">
        <v>57</v>
      </c>
      <c r="G27" s="25">
        <v>143</v>
      </c>
      <c r="H27" s="25">
        <v>3</v>
      </c>
      <c r="I27" s="25"/>
      <c r="J27" s="25"/>
      <c r="K27" s="25"/>
      <c r="L27" s="25">
        <v>60</v>
      </c>
      <c r="M27" s="34" t="s">
        <v>124</v>
      </c>
      <c r="N27" s="25"/>
      <c r="O27" s="25"/>
      <c r="P27" s="25"/>
      <c r="Q27" s="25"/>
      <c r="R27" s="25"/>
      <c r="S27" s="27" t="s">
        <v>124</v>
      </c>
      <c r="T27" s="27" t="s">
        <v>124</v>
      </c>
      <c r="U27" s="25"/>
      <c r="V27" s="25"/>
      <c r="W27" s="25"/>
      <c r="X27" s="25">
        <v>3</v>
      </c>
      <c r="Y27" s="25"/>
      <c r="Z27" s="34" t="s">
        <v>124</v>
      </c>
      <c r="AA27" s="25"/>
      <c r="AB27" s="25"/>
      <c r="AC27" s="25"/>
      <c r="AD27" s="25"/>
      <c r="AE27" s="25"/>
      <c r="AF27" s="25"/>
    </row>
    <row r="28" spans="2:32" ht="31.5" x14ac:dyDescent="0.25">
      <c r="B28" s="25"/>
      <c r="C28" s="25"/>
      <c r="D28" s="33" t="s">
        <v>130</v>
      </c>
      <c r="E28" s="25"/>
      <c r="F28" s="25">
        <v>133</v>
      </c>
      <c r="G28" s="25">
        <v>232</v>
      </c>
      <c r="H28" s="25">
        <v>8</v>
      </c>
      <c r="I28" s="25"/>
      <c r="J28" s="25"/>
      <c r="K28" s="25"/>
      <c r="L28" s="25">
        <v>141</v>
      </c>
      <c r="M28" s="34" t="s">
        <v>124</v>
      </c>
      <c r="N28" s="25"/>
      <c r="O28" s="25"/>
      <c r="P28" s="25"/>
      <c r="Q28" s="25"/>
      <c r="R28" s="25"/>
      <c r="S28" s="27" t="s">
        <v>124</v>
      </c>
      <c r="T28" s="27" t="s">
        <v>124</v>
      </c>
      <c r="U28" s="25"/>
      <c r="V28" s="25"/>
      <c r="W28" s="25"/>
      <c r="X28" s="25">
        <v>8</v>
      </c>
      <c r="Y28" s="25"/>
      <c r="Z28" s="34" t="s">
        <v>124</v>
      </c>
      <c r="AA28" s="25"/>
      <c r="AB28" s="25"/>
      <c r="AC28" s="25"/>
      <c r="AD28" s="25"/>
      <c r="AE28" s="25"/>
      <c r="AF28" s="25"/>
    </row>
    <row r="29" spans="2:32" ht="31.5" x14ac:dyDescent="0.25">
      <c r="B29" s="25"/>
      <c r="C29" s="25"/>
      <c r="D29" s="33" t="s">
        <v>131</v>
      </c>
      <c r="E29" s="25"/>
      <c r="F29" s="25">
        <v>45</v>
      </c>
      <c r="G29" s="25">
        <v>120</v>
      </c>
      <c r="H29" s="25">
        <v>1</v>
      </c>
      <c r="I29" s="25"/>
      <c r="J29" s="25"/>
      <c r="K29" s="25"/>
      <c r="L29" s="25">
        <v>44</v>
      </c>
      <c r="M29" s="34">
        <v>2</v>
      </c>
      <c r="N29" s="25"/>
      <c r="O29" s="25"/>
      <c r="P29" s="25"/>
      <c r="Q29" s="25"/>
      <c r="R29" s="25"/>
      <c r="S29" s="27" t="s">
        <v>124</v>
      </c>
      <c r="T29" s="27" t="s">
        <v>124</v>
      </c>
      <c r="U29" s="25"/>
      <c r="V29" s="25"/>
      <c r="W29" s="25"/>
      <c r="X29" s="25">
        <v>2</v>
      </c>
      <c r="Y29" s="25"/>
      <c r="Z29" s="34">
        <v>2</v>
      </c>
      <c r="AA29" s="25"/>
      <c r="AB29" s="25"/>
      <c r="AC29" s="25"/>
      <c r="AD29" s="25"/>
      <c r="AE29" s="25"/>
      <c r="AF29" s="25"/>
    </row>
    <row r="30" spans="2:32" ht="31.5" x14ac:dyDescent="0.25">
      <c r="B30" s="25"/>
      <c r="C30" s="25"/>
      <c r="D30" s="33" t="s">
        <v>132</v>
      </c>
      <c r="E30" s="25"/>
      <c r="F30" s="25">
        <v>85</v>
      </c>
      <c r="G30" s="25">
        <v>185</v>
      </c>
      <c r="H30" s="25">
        <v>2</v>
      </c>
      <c r="I30" s="25"/>
      <c r="J30" s="25"/>
      <c r="K30" s="25"/>
      <c r="L30" s="25">
        <v>87</v>
      </c>
      <c r="M30" s="34" t="s">
        <v>124</v>
      </c>
      <c r="N30" s="25"/>
      <c r="O30" s="25"/>
      <c r="P30" s="25"/>
      <c r="Q30" s="25"/>
      <c r="R30" s="25"/>
      <c r="S30" s="27" t="s">
        <v>124</v>
      </c>
      <c r="T30" s="27" t="s">
        <v>124</v>
      </c>
      <c r="U30" s="25"/>
      <c r="V30" s="25"/>
      <c r="W30" s="25"/>
      <c r="X30" s="25">
        <v>9</v>
      </c>
      <c r="Y30" s="25"/>
      <c r="Z30" s="34" t="s">
        <v>124</v>
      </c>
      <c r="AA30" s="25"/>
      <c r="AB30" s="25"/>
      <c r="AC30" s="25"/>
      <c r="AD30" s="25"/>
      <c r="AE30" s="25"/>
      <c r="AF30" s="25"/>
    </row>
    <row r="31" spans="2:32" ht="31.5" x14ac:dyDescent="0.25">
      <c r="B31" s="25"/>
      <c r="C31" s="25"/>
      <c r="D31" s="33" t="s">
        <v>133</v>
      </c>
      <c r="E31" s="25"/>
      <c r="F31" s="25">
        <v>160</v>
      </c>
      <c r="G31" s="25">
        <v>150</v>
      </c>
      <c r="H31" s="34" t="s">
        <v>124</v>
      </c>
      <c r="I31" s="25"/>
      <c r="J31" s="25"/>
      <c r="K31" s="25"/>
      <c r="L31" s="25">
        <v>30</v>
      </c>
      <c r="M31" s="34">
        <v>130</v>
      </c>
      <c r="N31" s="25"/>
      <c r="O31" s="25"/>
      <c r="P31" s="25"/>
      <c r="Q31" s="25"/>
      <c r="R31" s="25"/>
      <c r="S31" s="27" t="s">
        <v>124</v>
      </c>
      <c r="T31" s="27" t="s">
        <v>124</v>
      </c>
      <c r="U31" s="25"/>
      <c r="V31" s="25"/>
      <c r="W31" s="25"/>
      <c r="X31" s="25">
        <v>4</v>
      </c>
      <c r="Y31" s="25"/>
      <c r="Z31" s="34">
        <v>130</v>
      </c>
      <c r="AA31" s="25"/>
      <c r="AB31" s="25"/>
      <c r="AC31" s="25"/>
      <c r="AD31" s="25"/>
      <c r="AE31" s="25"/>
      <c r="AF31" s="25"/>
    </row>
    <row r="32" spans="2:32" ht="31.5" x14ac:dyDescent="0.25">
      <c r="B32" s="25"/>
      <c r="C32" s="25"/>
      <c r="D32" s="33" t="s">
        <v>134</v>
      </c>
      <c r="E32" s="25"/>
      <c r="F32" s="25">
        <v>97</v>
      </c>
      <c r="G32" s="25">
        <v>174</v>
      </c>
      <c r="H32" s="25">
        <v>1</v>
      </c>
      <c r="I32" s="25"/>
      <c r="J32" s="25"/>
      <c r="K32" s="25"/>
      <c r="L32" s="25">
        <v>97</v>
      </c>
      <c r="M32" s="34">
        <v>1</v>
      </c>
      <c r="N32" s="25"/>
      <c r="O32" s="25"/>
      <c r="P32" s="25"/>
      <c r="Q32" s="25"/>
      <c r="R32" s="25"/>
      <c r="S32" s="27" t="s">
        <v>124</v>
      </c>
      <c r="T32" s="27" t="s">
        <v>124</v>
      </c>
      <c r="U32" s="25"/>
      <c r="V32" s="25"/>
      <c r="W32" s="25"/>
      <c r="X32" s="25">
        <v>7</v>
      </c>
      <c r="Y32" s="25"/>
      <c r="Z32" s="34">
        <v>1</v>
      </c>
      <c r="AA32" s="25"/>
      <c r="AB32" s="25"/>
      <c r="AC32" s="25"/>
      <c r="AD32" s="25"/>
      <c r="AE32" s="25"/>
      <c r="AF32" s="25"/>
    </row>
    <row r="33" spans="2:32" ht="15.75" x14ac:dyDescent="0.25">
      <c r="B33" s="43"/>
      <c r="C33" s="43"/>
      <c r="D33" s="44" t="s">
        <v>135</v>
      </c>
      <c r="E33" s="43"/>
      <c r="F33" s="43">
        <f>SUM(F9:F32)</f>
        <v>1853</v>
      </c>
      <c r="G33" s="43">
        <f t="shared" ref="G33:AF33" si="0">SUM(G9:G32)</f>
        <v>2576</v>
      </c>
      <c r="H33" s="43">
        <f t="shared" si="0"/>
        <v>44</v>
      </c>
      <c r="I33" s="43">
        <f t="shared" si="0"/>
        <v>0</v>
      </c>
      <c r="J33" s="43">
        <f t="shared" si="0"/>
        <v>0</v>
      </c>
      <c r="K33" s="43">
        <f t="shared" si="0"/>
        <v>0</v>
      </c>
      <c r="L33" s="43">
        <f t="shared" si="0"/>
        <v>1681</v>
      </c>
      <c r="M33" s="43">
        <f t="shared" si="0"/>
        <v>205</v>
      </c>
      <c r="N33" s="43">
        <f t="shared" si="0"/>
        <v>0</v>
      </c>
      <c r="O33" s="43">
        <f t="shared" si="0"/>
        <v>0</v>
      </c>
      <c r="P33" s="43">
        <f t="shared" si="0"/>
        <v>0</v>
      </c>
      <c r="Q33" s="43">
        <f t="shared" si="0"/>
        <v>0</v>
      </c>
      <c r="R33" s="43">
        <f t="shared" si="0"/>
        <v>0</v>
      </c>
      <c r="S33" s="43">
        <f t="shared" si="0"/>
        <v>0</v>
      </c>
      <c r="T33" s="43">
        <f t="shared" si="0"/>
        <v>0</v>
      </c>
      <c r="U33" s="43">
        <f t="shared" si="0"/>
        <v>0</v>
      </c>
      <c r="V33" s="43">
        <f t="shared" si="0"/>
        <v>0</v>
      </c>
      <c r="W33" s="43">
        <f t="shared" si="0"/>
        <v>0</v>
      </c>
      <c r="X33" s="43">
        <f t="shared" si="0"/>
        <v>142</v>
      </c>
      <c r="Y33" s="43">
        <f t="shared" si="0"/>
        <v>0</v>
      </c>
      <c r="Z33" s="43">
        <f t="shared" si="0"/>
        <v>203</v>
      </c>
      <c r="AA33" s="43">
        <f t="shared" si="0"/>
        <v>0</v>
      </c>
      <c r="AB33" s="43">
        <f t="shared" si="0"/>
        <v>0</v>
      </c>
      <c r="AC33" s="43">
        <f t="shared" si="0"/>
        <v>0</v>
      </c>
      <c r="AD33" s="43">
        <f t="shared" si="0"/>
        <v>0</v>
      </c>
      <c r="AE33" s="43">
        <f t="shared" si="0"/>
        <v>0</v>
      </c>
      <c r="AF33" s="43">
        <f t="shared" si="0"/>
        <v>0</v>
      </c>
    </row>
  </sheetData>
  <mergeCells count="11">
    <mergeCell ref="Q6:W6"/>
    <mergeCell ref="X6:AA6"/>
    <mergeCell ref="AB6:AD6"/>
    <mergeCell ref="AE6:AF6"/>
    <mergeCell ref="B3:AF3"/>
    <mergeCell ref="B6:B7"/>
    <mergeCell ref="C6:C7"/>
    <mergeCell ref="D6:D7"/>
    <mergeCell ref="E6:E7"/>
    <mergeCell ref="F6:J6"/>
    <mergeCell ref="K6:P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31"/>
  <sheetViews>
    <sheetView workbookViewId="0">
      <selection activeCell="H11" sqref="H11"/>
    </sheetView>
  </sheetViews>
  <sheetFormatPr defaultRowHeight="15" x14ac:dyDescent="0.25"/>
  <cols>
    <col min="3" max="3" width="52.42578125" customWidth="1"/>
    <col min="9" max="9" width="10.140625" bestFit="1" customWidth="1"/>
  </cols>
  <sheetData>
    <row r="3" spans="2:18" ht="29.25" customHeight="1" x14ac:dyDescent="0.25">
      <c r="B3" s="42" t="s">
        <v>57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2:18" ht="27" customHeight="1" x14ac:dyDescent="0.25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2:18" ht="16.5" thickBot="1" x14ac:dyDescent="0.3">
      <c r="B5" s="2"/>
    </row>
    <row r="6" spans="2:18" ht="78" customHeight="1" thickBot="1" x14ac:dyDescent="0.3">
      <c r="B6" s="36" t="s">
        <v>1</v>
      </c>
      <c r="C6" s="36" t="s">
        <v>58</v>
      </c>
      <c r="D6" s="39" t="s">
        <v>59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</row>
    <row r="7" spans="2:18" ht="47.25" customHeight="1" thickBot="1" x14ac:dyDescent="0.3">
      <c r="B7" s="38"/>
      <c r="C7" s="38"/>
      <c r="D7" s="39" t="s">
        <v>60</v>
      </c>
      <c r="E7" s="40"/>
      <c r="F7" s="41"/>
      <c r="G7" s="39" t="s">
        <v>61</v>
      </c>
      <c r="H7" s="40"/>
      <c r="I7" s="41"/>
      <c r="J7" s="39" t="s">
        <v>62</v>
      </c>
      <c r="K7" s="40"/>
      <c r="L7" s="41"/>
      <c r="M7" s="39" t="s">
        <v>63</v>
      </c>
      <c r="N7" s="40"/>
      <c r="O7" s="41"/>
      <c r="P7" s="39" t="s">
        <v>41</v>
      </c>
      <c r="Q7" s="40"/>
      <c r="R7" s="41"/>
    </row>
    <row r="8" spans="2:18" ht="95.25" thickBot="1" x14ac:dyDescent="0.3">
      <c r="B8" s="13"/>
      <c r="C8" s="7"/>
      <c r="D8" s="6" t="s">
        <v>64</v>
      </c>
      <c r="E8" s="6" t="s">
        <v>65</v>
      </c>
      <c r="F8" s="6" t="s">
        <v>66</v>
      </c>
      <c r="G8" s="6" t="s">
        <v>64</v>
      </c>
      <c r="H8" s="6" t="s">
        <v>65</v>
      </c>
      <c r="I8" s="6" t="s">
        <v>66</v>
      </c>
      <c r="J8" s="6" t="s">
        <v>64</v>
      </c>
      <c r="K8" s="6" t="s">
        <v>65</v>
      </c>
      <c r="L8" s="6" t="s">
        <v>66</v>
      </c>
      <c r="M8" s="6" t="s">
        <v>64</v>
      </c>
      <c r="N8" s="6" t="s">
        <v>65</v>
      </c>
      <c r="O8" s="6" t="s">
        <v>66</v>
      </c>
      <c r="P8" s="6" t="s">
        <v>64</v>
      </c>
      <c r="Q8" s="6" t="s">
        <v>65</v>
      </c>
      <c r="R8" s="6" t="s">
        <v>66</v>
      </c>
    </row>
    <row r="9" spans="2:18" ht="16.5" thickBot="1" x14ac:dyDescent="0.3">
      <c r="B9" s="5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13</v>
      </c>
      <c r="O9" s="6">
        <v>14</v>
      </c>
      <c r="P9" s="6">
        <v>15</v>
      </c>
      <c r="Q9" s="6">
        <v>16</v>
      </c>
      <c r="R9" s="6">
        <v>17</v>
      </c>
    </row>
    <row r="10" spans="2:18" ht="27.75" customHeight="1" thickBot="1" x14ac:dyDescent="0.3">
      <c r="B10" s="5">
        <v>1</v>
      </c>
      <c r="C10" s="7" t="s">
        <v>67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18" ht="27.75" customHeight="1" thickBot="1" x14ac:dyDescent="0.3">
      <c r="B11" s="12" t="s">
        <v>83</v>
      </c>
      <c r="C11" s="11" t="s">
        <v>68</v>
      </c>
      <c r="D11" s="7">
        <v>0</v>
      </c>
      <c r="E11" s="7">
        <v>0</v>
      </c>
      <c r="F11" s="7">
        <v>0</v>
      </c>
      <c r="G11" s="7">
        <v>0</v>
      </c>
      <c r="H11" s="7">
        <f>'19с кач обслуж (3)'!G33-'19с кач обслуж (3)'!L33-'19с кач обслуж (3)'!M33-'19с кач обслуж (3)'!X33-'19с кач обслуж (3)'!Z33</f>
        <v>345</v>
      </c>
      <c r="I11" s="7">
        <v>0</v>
      </c>
      <c r="J11" s="7">
        <v>0</v>
      </c>
      <c r="K11" s="7">
        <f>'19с кач обслуж (3)'!H33</f>
        <v>44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</row>
    <row r="12" spans="2:18" ht="27.75" customHeight="1" thickBot="1" x14ac:dyDescent="0.3">
      <c r="B12" s="12" t="s">
        <v>84</v>
      </c>
      <c r="C12" s="11" t="s">
        <v>69</v>
      </c>
      <c r="D12" s="7">
        <v>0</v>
      </c>
      <c r="E12" s="6">
        <f>'19с кач обслуж (3)'!L33</f>
        <v>1681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</row>
    <row r="13" spans="2:18" ht="27.75" customHeight="1" thickBot="1" x14ac:dyDescent="0.3">
      <c r="B13" s="12" t="s">
        <v>85</v>
      </c>
      <c r="C13" s="11" t="s">
        <v>70</v>
      </c>
      <c r="D13" s="7">
        <v>0</v>
      </c>
      <c r="E13" s="6">
        <f>'19с кач обслуж (3)'!M33</f>
        <v>205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2:18" ht="27.75" customHeight="1" thickBot="1" x14ac:dyDescent="0.3">
      <c r="B14" s="12" t="s">
        <v>86</v>
      </c>
      <c r="C14" s="11" t="s">
        <v>71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2:18" ht="27.75" customHeight="1" thickBot="1" x14ac:dyDescent="0.3">
      <c r="B15" s="12" t="s">
        <v>87</v>
      </c>
      <c r="C15" s="11" t="s">
        <v>72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2:18" ht="27.75" customHeight="1" thickBot="1" x14ac:dyDescent="0.3">
      <c r="B16" s="12" t="s">
        <v>88</v>
      </c>
      <c r="C16" s="11" t="s">
        <v>73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2:18" ht="27.75" customHeight="1" thickBot="1" x14ac:dyDescent="0.3">
      <c r="B17" s="5">
        <v>2</v>
      </c>
      <c r="C17" s="11" t="s">
        <v>74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</row>
    <row r="18" spans="2:18" ht="43.5" customHeight="1" thickBot="1" x14ac:dyDescent="0.3">
      <c r="B18" s="12" t="s">
        <v>25</v>
      </c>
      <c r="C18" s="11" t="s">
        <v>75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2:18" ht="27.75" customHeight="1" thickBot="1" x14ac:dyDescent="0.3">
      <c r="B19" s="14" t="s">
        <v>26</v>
      </c>
      <c r="C19" s="11" t="s">
        <v>76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2:18" ht="27.75" customHeight="1" thickBot="1" x14ac:dyDescent="0.3">
      <c r="B20" s="14" t="s">
        <v>89</v>
      </c>
      <c r="C20" s="11" t="s">
        <v>77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2:18" ht="27.75" customHeight="1" thickBot="1" x14ac:dyDescent="0.3">
      <c r="B21" s="12" t="s">
        <v>90</v>
      </c>
      <c r="C21" s="11" t="s">
        <v>69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</row>
    <row r="22" spans="2:18" ht="27.75" customHeight="1" thickBot="1" x14ac:dyDescent="0.3">
      <c r="B22" s="12" t="s">
        <v>91</v>
      </c>
      <c r="C22" s="11" t="s">
        <v>70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2:18" ht="27.75" customHeight="1" thickBot="1" x14ac:dyDescent="0.3">
      <c r="B23" s="12" t="s">
        <v>92</v>
      </c>
      <c r="C23" s="11" t="s">
        <v>71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2:18" ht="38.25" customHeight="1" thickBot="1" x14ac:dyDescent="0.3">
      <c r="B24" s="12" t="s">
        <v>93</v>
      </c>
      <c r="C24" s="11" t="s">
        <v>78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</row>
    <row r="25" spans="2:18" ht="27.75" customHeight="1" thickBot="1" x14ac:dyDescent="0.3">
      <c r="B25" s="12" t="s">
        <v>94</v>
      </c>
      <c r="C25" s="11" t="s">
        <v>73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2:18" ht="27.75" customHeight="1" thickBot="1" x14ac:dyDescent="0.3">
      <c r="B26" s="5">
        <v>3</v>
      </c>
      <c r="C26" s="7" t="s">
        <v>79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2:18" ht="27.75" customHeight="1" thickBot="1" x14ac:dyDescent="0.3">
      <c r="B27" s="12" t="s">
        <v>95</v>
      </c>
      <c r="C27" s="11" t="s">
        <v>80</v>
      </c>
      <c r="D27" s="7">
        <v>0</v>
      </c>
      <c r="E27" s="7">
        <f>'19с кач обслуж (3)'!X33</f>
        <v>142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2:18" ht="36" customHeight="1" thickBot="1" x14ac:dyDescent="0.3">
      <c r="B28" s="12" t="s">
        <v>96</v>
      </c>
      <c r="C28" s="11" t="s">
        <v>81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</row>
    <row r="29" spans="2:18" ht="27.75" customHeight="1" thickBot="1" x14ac:dyDescent="0.3">
      <c r="B29" s="12" t="s">
        <v>97</v>
      </c>
      <c r="C29" s="11" t="s">
        <v>82</v>
      </c>
      <c r="D29" s="7">
        <v>0</v>
      </c>
      <c r="E29" s="7">
        <f>'19с кач обслуж (3)'!Z33</f>
        <v>203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</row>
    <row r="30" spans="2:18" ht="27.75" customHeight="1" thickBot="1" x14ac:dyDescent="0.3">
      <c r="B30" s="12" t="s">
        <v>98</v>
      </c>
      <c r="C30" s="11" t="s">
        <v>73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2:18" ht="15.75" x14ac:dyDescent="0.25">
      <c r="B31" s="1"/>
    </row>
  </sheetData>
  <mergeCells count="9">
    <mergeCell ref="B3:R4"/>
    <mergeCell ref="B6:B7"/>
    <mergeCell ref="C6:C7"/>
    <mergeCell ref="D6:R6"/>
    <mergeCell ref="D7:F7"/>
    <mergeCell ref="G7:I7"/>
    <mergeCell ref="J7:L7"/>
    <mergeCell ref="M7:O7"/>
    <mergeCell ref="P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19с кач обслуж (1)</vt:lpstr>
      <vt:lpstr>19с кач обслуж (2)</vt:lpstr>
      <vt:lpstr>19с кач обслуж (3)</vt:lpstr>
      <vt:lpstr>19с кач обслуж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dcterms:created xsi:type="dcterms:W3CDTF">2024-11-07T11:16:49Z</dcterms:created>
  <dcterms:modified xsi:type="dcterms:W3CDTF">2026-01-27T08:28:07Z</dcterms:modified>
</cp:coreProperties>
</file>